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Приложение " sheetId="1" r:id="rId1"/>
  </sheets>
  <definedNames>
    <definedName name="TableHeaderYear1">'Приложение '!$A$11</definedName>
    <definedName name="TableHeaderYear2">'Приложение '!$A$10</definedName>
    <definedName name="TableHeaderYear3">'Приложение '!$A$9</definedName>
    <definedName name="_xlnm.Print_Titles" localSheetId="0">'Приложение '!$17:$18</definedName>
    <definedName name="_xlnm.Print_Area" localSheetId="0">'Приложение '!$A$1:$C$45</definedName>
  </definedNames>
  <calcPr calcId="152511"/>
</workbook>
</file>

<file path=xl/calcChain.xml><?xml version="1.0" encoding="utf-8"?>
<calcChain xmlns="http://schemas.openxmlformats.org/spreadsheetml/2006/main">
  <c r="A15" i="1" l="1"/>
  <c r="C11" i="1"/>
  <c r="C10" i="1"/>
  <c r="C5" i="1"/>
</calcChain>
</file>

<file path=xl/sharedStrings.xml><?xml version="1.0" encoding="utf-8"?>
<sst xmlns="http://schemas.openxmlformats.org/spreadsheetml/2006/main" count="62" uniqueCount="61">
  <si>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</si>
  <si>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</si>
  <si>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</si>
  <si>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</si>
  <si>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</si>
  <si>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 xml:space="preserve">"О внесении изменений в Закон Камчатского края_x000D_
</t>
  </si>
  <si>
    <t>"</t>
  </si>
  <si>
    <t>"О краевом бюджете на 2015 год</t>
  </si>
  <si>
    <t>"Приложение 5</t>
  </si>
  <si>
    <t>от 06.11.2014 № 536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</si>
  <si>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</si>
  <si>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</si>
  <si>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</si>
  <si>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</si>
  <si>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</si>
  <si>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</si>
  <si>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</si>
  <si>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</si>
  <si>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</si>
  <si>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</si>
  <si>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</si>
  <si>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</si>
  <si>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</si>
  <si>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</si>
  <si>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</si>
  <si>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</si>
  <si>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</si>
  <si>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</si>
  <si>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</si>
  <si>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</si>
  <si>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</si>
  <si>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</si>
  <si>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</si>
  <si>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</si>
  <si>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</si>
  <si>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</si>
  <si>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</si>
  <si>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</si>
  <si>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</si>
  <si>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</si>
  <si>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</si>
  <si>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</si>
  <si>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</si>
  <si>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</si>
  <si>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</si>
  <si>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</si>
  <si>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</si>
  <si>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</si>
  <si>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</si>
  <si>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</si>
  <si>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</si>
  <si>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</si>
  <si>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</si>
  <si>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</si>
  <si>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</si>
  <si>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</si>
  <si>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</si>
  <si>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</si>
  <si>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</si>
  <si>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Приложение 4</t>
  </si>
  <si>
    <t>от 17.12.2015 № 731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</si>
</sst>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2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Times New Roman"/>
      <family val="1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5" fillId="2" borderId="0" xfId="1" applyFont="1" applyFill="1" applyAlignment="1">
      <alignment horizontal="right"/>
    </xf>
    <xf numFmtId="0" fontId="6" fillId="2" borderId="0" xfId="0" applyFont="1" applyFill="1" applyAlignment="1">
      <alignment horizontal="centerContinuous" vertical="center" wrapText="1"/>
    </xf>
    <xf numFmtId="0" fontId="7" fillId="2" borderId="0" xfId="1" applyFont="1" applyFill="1" applyAlignment="1">
      <alignment horizontal="centerContinuous" wrapText="1"/>
    </xf>
    <xf numFmtId="0" fontId="8" fillId="2" borderId="0" xfId="1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NumberFormat="1" applyFont="1" applyAlignment="1">
      <alignment horizontal="right" vertical="center"/>
    </xf>
    <xf numFmtId="49" fontId="10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left" vertical="center" wrapText="1"/>
    </xf>
    <xf numFmtId="0" fontId="10" fillId="0" borderId="0" xfId="0" applyFont="1"/>
    <xf numFmtId="49" fontId="10" fillId="0" borderId="0" xfId="0" applyNumberFormat="1" applyFont="1"/>
    <xf numFmtId="0" fontId="10" fillId="0" borderId="0" xfId="0" applyFont="1" applyAlignment="1">
      <alignment horizontal="right"/>
    </xf>
    <xf numFmtId="164" fontId="11" fillId="0" borderId="2" xfId="0" applyNumberFormat="1" applyFont="1" applyBorder="1" applyAlignment="1">
      <alignment horizontal="right" vertical="center"/>
    </xf>
    <xf numFmtId="49" fontId="10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right" vertical="center"/>
    </xf>
    <xf numFmtId="49" fontId="10" fillId="0" borderId="3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left" vertical="center" wrapText="1"/>
    </xf>
    <xf numFmtId="164" fontId="10" fillId="0" borderId="3" xfId="0" applyNumberFormat="1" applyFont="1" applyBorder="1" applyAlignment="1">
      <alignment horizontal="right" vertical="center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tabSelected="1" view="pageBreakPreview" zoomScaleNormal="100" zoomScaleSheetLayoutView="100" workbookViewId="0">
      <selection activeCell="C7" sqref="C7"/>
    </sheetView>
  </sheetViews>
  <sheetFormatPr defaultRowHeight="15" x14ac:dyDescent="0.25"/>
  <cols>
    <col min="1" max="1" width="27.28515625" customWidth="1"/>
    <col min="2" max="2" width="80.140625" customWidth="1"/>
    <col min="3" max="3" width="20.28515625" customWidth="1"/>
  </cols>
  <sheetData>
    <row r="1" spans="1:3" ht="15.75" x14ac:dyDescent="0.25">
      <c r="C1" s="13" t="s">
        <v>59</v>
      </c>
    </row>
    <row r="2" spans="1:3" ht="15.75" x14ac:dyDescent="0.25">
      <c r="C2" s="13" t="s">
        <v>0</v>
      </c>
    </row>
    <row r="3" spans="1:3" ht="15.75" x14ac:dyDescent="0.25">
      <c r="C3" s="13" t="s">
        <v>5</v>
      </c>
    </row>
    <row r="4" spans="1:3" ht="15.75" x14ac:dyDescent="0.25">
      <c r="C4" s="13" t="s">
        <v>7</v>
      </c>
    </row>
    <row r="5" spans="1:3" ht="15.75" x14ac:dyDescent="0.25">
      <c r="C5" s="13" t="str">
        <f>CONCATENATE("и на плановый период ",2015+1," и ",2015+2," годов""")</f>
        <v>и на плановый период 2016 и 2017 годов"</v>
      </c>
    </row>
    <row r="6" spans="1:3" ht="15.75" x14ac:dyDescent="0.25">
      <c r="C6" s="13" t="s">
        <v>60</v>
      </c>
    </row>
    <row r="8" spans="1:3" ht="15.75" x14ac:dyDescent="0.25">
      <c r="C8" s="3" t="s">
        <v>8</v>
      </c>
    </row>
    <row r="9" spans="1:3" ht="15.75" x14ac:dyDescent="0.25">
      <c r="A9" s="1">
        <v>2015</v>
      </c>
      <c r="B9" s="2"/>
      <c r="C9" s="3" t="s">
        <v>0</v>
      </c>
    </row>
    <row r="10" spans="1:3" ht="15.75" x14ac:dyDescent="0.25">
      <c r="A10" s="1">
        <v>2015</v>
      </c>
      <c r="B10" s="2"/>
      <c r="C10" s="3" t="str">
        <f>CONCATENATE("''","О краевом бюджете на ",2015," год")</f>
        <v>''О краевом бюджете на 2015 год</v>
      </c>
    </row>
    <row r="11" spans="1:3" ht="15.75" x14ac:dyDescent="0.25">
      <c r="A11" s="4"/>
      <c r="B11" s="2"/>
      <c r="C11" s="3" t="str">
        <f>CONCATENATE("и на плановый период ",2015+1," и ",2015+2," годов''")</f>
        <v>и на плановый период 2016 и 2017 годов''</v>
      </c>
    </row>
    <row r="12" spans="1:3" ht="15.75" x14ac:dyDescent="0.25">
      <c r="A12" s="4"/>
      <c r="B12" s="2"/>
      <c r="C12" s="3" t="s">
        <v>9</v>
      </c>
    </row>
    <row r="13" spans="1:3" ht="15.75" x14ac:dyDescent="0.25">
      <c r="A13" s="5"/>
      <c r="B13" s="6"/>
      <c r="C13" s="7"/>
    </row>
    <row r="14" spans="1:3" ht="15.75" x14ac:dyDescent="0.25">
      <c r="A14" s="5"/>
      <c r="B14" s="6"/>
      <c r="C14" s="7"/>
    </row>
    <row r="15" spans="1:3" ht="25.5" x14ac:dyDescent="0.35">
      <c r="A15" s="8" t="str">
        <f>CONCATENATE("Источники финансирования дефицита краевого бюджета на ",2015," год")</f>
        <v>Источники финансирования дефицита краевого бюджета на 2015 год</v>
      </c>
      <c r="B15" s="8"/>
      <c r="C15" s="9"/>
    </row>
    <row r="16" spans="1:3" x14ac:dyDescent="0.25">
      <c r="A16" s="5"/>
      <c r="B16" s="6"/>
      <c r="C16" s="10" t="s">
        <v>1</v>
      </c>
    </row>
    <row r="17" spans="1:3" ht="31.5" x14ac:dyDescent="0.25">
      <c r="A17" s="11" t="s">
        <v>2</v>
      </c>
      <c r="B17" s="11" t="s">
        <v>3</v>
      </c>
      <c r="C17" s="11" t="s">
        <v>4</v>
      </c>
    </row>
    <row r="18" spans="1:3" x14ac:dyDescent="0.25">
      <c r="A18" s="12">
        <v>1</v>
      </c>
      <c r="B18" s="12">
        <v>2</v>
      </c>
      <c r="C18" s="12">
        <v>3</v>
      </c>
    </row>
    <row r="19" spans="1:3" s="16" customFormat="1" ht="15.75" x14ac:dyDescent="0.25">
      <c r="A19" s="21"/>
      <c r="B19" s="15" t="s">
        <v>58</v>
      </c>
      <c r="C19" s="19">
        <v>3590111.66139</v>
      </c>
    </row>
    <row r="20" spans="1:3" s="16" customFormat="1" ht="15.75" x14ac:dyDescent="0.25">
      <c r="A20" s="21" t="s">
        <v>10</v>
      </c>
      <c r="B20" s="15" t="s">
        <v>11</v>
      </c>
      <c r="C20" s="19">
        <v>1582163</v>
      </c>
    </row>
    <row r="21" spans="1:3" s="16" customFormat="1" ht="31.5" x14ac:dyDescent="0.25">
      <c r="A21" s="14" t="s">
        <v>12</v>
      </c>
      <c r="B21" s="20" t="s">
        <v>13</v>
      </c>
      <c r="C21" s="22">
        <v>1582163</v>
      </c>
    </row>
    <row r="22" spans="1:3" s="16" customFormat="1" ht="31.5" x14ac:dyDescent="0.25">
      <c r="A22" s="14" t="s">
        <v>14</v>
      </c>
      <c r="B22" s="20" t="s">
        <v>15</v>
      </c>
      <c r="C22" s="22">
        <v>1582163</v>
      </c>
    </row>
    <row r="23" spans="1:3" s="16" customFormat="1" ht="31.5" x14ac:dyDescent="0.25">
      <c r="A23" s="21" t="s">
        <v>16</v>
      </c>
      <c r="B23" s="15" t="s">
        <v>17</v>
      </c>
      <c r="C23" s="19">
        <v>-127595.29042</v>
      </c>
    </row>
    <row r="24" spans="1:3" s="16" customFormat="1" ht="31.5" x14ac:dyDescent="0.25">
      <c r="A24" s="14" t="s">
        <v>18</v>
      </c>
      <c r="B24" s="20" t="s">
        <v>19</v>
      </c>
      <c r="C24" s="22">
        <v>-127595.29042</v>
      </c>
    </row>
    <row r="25" spans="1:3" s="16" customFormat="1" ht="31.5" x14ac:dyDescent="0.25">
      <c r="A25" s="14" t="s">
        <v>20</v>
      </c>
      <c r="B25" s="20" t="s">
        <v>21</v>
      </c>
      <c r="C25" s="22">
        <v>3000000</v>
      </c>
    </row>
    <row r="26" spans="1:3" s="16" customFormat="1" ht="47.25" x14ac:dyDescent="0.25">
      <c r="A26" s="14" t="s">
        <v>22</v>
      </c>
      <c r="B26" s="20" t="s">
        <v>23</v>
      </c>
      <c r="C26" s="22">
        <v>3000000</v>
      </c>
    </row>
    <row r="27" spans="1:3" s="16" customFormat="1" ht="47.25" x14ac:dyDescent="0.25">
      <c r="A27" s="14" t="s">
        <v>24</v>
      </c>
      <c r="B27" s="20" t="s">
        <v>25</v>
      </c>
      <c r="C27" s="22">
        <v>-3127595.29042</v>
      </c>
    </row>
    <row r="28" spans="1:3" s="16" customFormat="1" ht="47.25" x14ac:dyDescent="0.25">
      <c r="A28" s="14" t="s">
        <v>26</v>
      </c>
      <c r="B28" s="20" t="s">
        <v>27</v>
      </c>
      <c r="C28" s="22">
        <v>-3127595.29042</v>
      </c>
    </row>
    <row r="29" spans="1:3" s="16" customFormat="1" ht="15.75" x14ac:dyDescent="0.25">
      <c r="A29" s="21" t="s">
        <v>28</v>
      </c>
      <c r="B29" s="15" t="s">
        <v>29</v>
      </c>
      <c r="C29" s="19">
        <v>1981643.6573900001</v>
      </c>
    </row>
    <row r="30" spans="1:3" s="16" customFormat="1" ht="15.75" x14ac:dyDescent="0.25">
      <c r="A30" s="14" t="s">
        <v>30</v>
      </c>
      <c r="B30" s="20" t="s">
        <v>31</v>
      </c>
      <c r="C30" s="22">
        <v>-62259993.780620001</v>
      </c>
    </row>
    <row r="31" spans="1:3" s="16" customFormat="1" ht="15.75" x14ac:dyDescent="0.25">
      <c r="A31" s="14" t="s">
        <v>32</v>
      </c>
      <c r="B31" s="20" t="s">
        <v>33</v>
      </c>
      <c r="C31" s="22">
        <v>-62259993.780620001</v>
      </c>
    </row>
    <row r="32" spans="1:3" s="16" customFormat="1" ht="15.75" x14ac:dyDescent="0.25">
      <c r="A32" s="14" t="s">
        <v>34</v>
      </c>
      <c r="B32" s="20" t="s">
        <v>35</v>
      </c>
      <c r="C32" s="22">
        <v>-62259993.780620001</v>
      </c>
    </row>
    <row r="33" spans="1:3" s="16" customFormat="1" ht="31.5" x14ac:dyDescent="0.25">
      <c r="A33" s="14" t="s">
        <v>36</v>
      </c>
      <c r="B33" s="20" t="s">
        <v>37</v>
      </c>
      <c r="C33" s="22">
        <v>-62259993.780620001</v>
      </c>
    </row>
    <row r="34" spans="1:3" s="16" customFormat="1" ht="15.75" x14ac:dyDescent="0.25">
      <c r="A34" s="14" t="s">
        <v>38</v>
      </c>
      <c r="B34" s="20" t="s">
        <v>39</v>
      </c>
      <c r="C34" s="22">
        <v>64241637.43801</v>
      </c>
    </row>
    <row r="35" spans="1:3" s="16" customFormat="1" ht="15.75" x14ac:dyDescent="0.25">
      <c r="A35" s="14" t="s">
        <v>40</v>
      </c>
      <c r="B35" s="20" t="s">
        <v>41</v>
      </c>
      <c r="C35" s="22">
        <v>64241637.43801</v>
      </c>
    </row>
    <row r="36" spans="1:3" s="16" customFormat="1" ht="15.75" x14ac:dyDescent="0.25">
      <c r="A36" s="14" t="s">
        <v>42</v>
      </c>
      <c r="B36" s="20" t="s">
        <v>43</v>
      </c>
      <c r="C36" s="22">
        <v>64241637.43801</v>
      </c>
    </row>
    <row r="37" spans="1:3" s="16" customFormat="1" ht="31.5" x14ac:dyDescent="0.25">
      <c r="A37" s="14" t="s">
        <v>44</v>
      </c>
      <c r="B37" s="20" t="s">
        <v>45</v>
      </c>
      <c r="C37" s="22">
        <v>64241637.43801</v>
      </c>
    </row>
    <row r="38" spans="1:3" s="16" customFormat="1" ht="15.75" x14ac:dyDescent="0.25">
      <c r="A38" s="21" t="s">
        <v>46</v>
      </c>
      <c r="B38" s="15" t="s">
        <v>47</v>
      </c>
      <c r="C38" s="19">
        <v>153900.29441999999</v>
      </c>
    </row>
    <row r="39" spans="1:3" s="16" customFormat="1" ht="31.5" x14ac:dyDescent="0.25">
      <c r="A39" s="14" t="s">
        <v>48</v>
      </c>
      <c r="B39" s="20" t="s">
        <v>49</v>
      </c>
      <c r="C39" s="22">
        <v>153900.29441999999</v>
      </c>
    </row>
    <row r="40" spans="1:3" s="16" customFormat="1" ht="31.5" x14ac:dyDescent="0.25">
      <c r="A40" s="14" t="s">
        <v>50</v>
      </c>
      <c r="B40" s="20" t="s">
        <v>51</v>
      </c>
      <c r="C40" s="22">
        <v>114978.89042</v>
      </c>
    </row>
    <row r="41" spans="1:3" s="16" customFormat="1" ht="47.25" x14ac:dyDescent="0.25">
      <c r="A41" s="14" t="s">
        <v>52</v>
      </c>
      <c r="B41" s="20" t="s">
        <v>53</v>
      </c>
      <c r="C41" s="22">
        <v>114978.89042</v>
      </c>
    </row>
    <row r="42" spans="1:3" s="16" customFormat="1" ht="47.25" x14ac:dyDescent="0.25">
      <c r="A42" s="14" t="s">
        <v>54</v>
      </c>
      <c r="B42" s="20" t="s">
        <v>55</v>
      </c>
      <c r="C42" s="22">
        <v>38921.404000000002</v>
      </c>
    </row>
    <row r="43" spans="1:3" s="16" customFormat="1" ht="47.25" x14ac:dyDescent="0.25">
      <c r="A43" s="23" t="s">
        <v>56</v>
      </c>
      <c r="B43" s="24" t="s">
        <v>57</v>
      </c>
      <c r="C43" s="25">
        <v>38921.404000000002</v>
      </c>
    </row>
    <row r="44" spans="1:3" s="16" customFormat="1" ht="15.75" x14ac:dyDescent="0.25">
      <c r="A44" s="17"/>
      <c r="C44" s="18" t="s">
        <v>6</v>
      </c>
    </row>
  </sheetData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</vt:lpstr>
      <vt:lpstr>TableHeaderYear1</vt:lpstr>
      <vt:lpstr>TableHeaderYear2</vt:lpstr>
      <vt:lpstr>TableHeaderYear3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2015-12-17T21:23:14Z</dcterms:modified>
</cp:coreProperties>
</file>